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35"/>
  </bookViews>
  <sheets>
    <sheet name="ANEXO I - GERAL" sheetId="9" r:id="rId1"/>
  </sheets>
  <calcPr calcId="144525"/>
</workbook>
</file>

<file path=xl/sharedStrings.xml><?xml version="1.0" encoding="utf-8"?>
<sst xmlns="http://schemas.openxmlformats.org/spreadsheetml/2006/main" count="42">
  <si>
    <t>LOTES</t>
  </si>
  <si>
    <t>ITENS</t>
  </si>
  <si>
    <t>Descrição</t>
  </si>
  <si>
    <t>EDUCAÇÃO</t>
  </si>
  <si>
    <t>CULTURA</t>
  </si>
  <si>
    <t>SADS</t>
  </si>
  <si>
    <t>ESPORTES</t>
  </si>
  <si>
    <t>IND. COM.</t>
  </si>
  <si>
    <t>SAÚDE</t>
  </si>
  <si>
    <t>QTD. TOTAL</t>
  </si>
  <si>
    <t>UNID.</t>
  </si>
  <si>
    <t>Valor unitário</t>
  </si>
  <si>
    <t>Valor total</t>
  </si>
  <si>
    <t>Banheiro químico, sendo masculino e feminino, com cabine em polietileno de alta densidade.</t>
  </si>
  <si>
    <t>Banheiro químico, para portadores de necessidades especiais (PNE), unissex, de acordo com a Lei 10.098/2000.</t>
  </si>
  <si>
    <t>TOTAL LOTE 1</t>
  </si>
  <si>
    <t>Tendas formato 3x3 metros.</t>
  </si>
  <si>
    <t>Tendas formato 4x4 metros.</t>
  </si>
  <si>
    <t>Tendas formato 5x5 metros.</t>
  </si>
  <si>
    <t>Tendas formato 10x10 metros.</t>
  </si>
  <si>
    <t>Tendas formato 16x40 metros.</t>
  </si>
  <si>
    <t>Gerador de energia mínimo de 180 KVA + combustível.</t>
  </si>
  <si>
    <t>Gerador de energia mínimo de 250 KVA + combustível.</t>
  </si>
  <si>
    <t>TOTAL LOTE 7</t>
  </si>
  <si>
    <t>Sonorização para palestras.</t>
  </si>
  <si>
    <t>DIÁRIA</t>
  </si>
  <si>
    <t>Sonorização pequeno porte.</t>
  </si>
  <si>
    <t>Sonorização médio porte.</t>
  </si>
  <si>
    <t>Sonorização grande porte.</t>
  </si>
  <si>
    <t>Iluminação cênica.</t>
  </si>
  <si>
    <t>Iluminação pequeno porte.</t>
  </si>
  <si>
    <t>Iluminação médio porte.</t>
  </si>
  <si>
    <t>Iluminação grande porte.</t>
  </si>
  <si>
    <t>Palco em treliça 9x6, coberto.</t>
  </si>
  <si>
    <t>DIARIA</t>
  </si>
  <si>
    <t>Palco em treliça 6x5, coberto.</t>
  </si>
  <si>
    <t>Palco em treliça 10x10, coberto.</t>
  </si>
  <si>
    <t>Estrutura em treliça, em ferro galvanizado ou alumínio, para colocação de banners com no mínimo 20cm de diâmetro – modelo Q20 ou similar – com pés para sustentação com no mínimo 70x70, com cubo</t>
  </si>
  <si>
    <t>METRO LINEAR</t>
  </si>
  <si>
    <t>Estrutura em treliça, em ferro galvanizado ou alumínio, para colocação de banners com no mínimo 30cm de diâmetro – modelo Q30 ou similar – com pés para sustentação com no mínimo 70x70, com cubo.</t>
  </si>
  <si>
    <t>Estrutura em treliça, em ferro galvanizado ou alumínio, para colocação de banners com no mínimo 50cm de diâmetro – modelo Q50 ou similar – com pés para sustentação com no mínimo 70x70, com cubo.</t>
  </si>
  <si>
    <t>TOTAL</t>
  </si>
</sst>
</file>

<file path=xl/styles.xml><?xml version="1.0" encoding="utf-8"?>
<styleSheet xmlns="http://schemas.openxmlformats.org/spreadsheetml/2006/main">
  <numFmts count="6">
    <numFmt numFmtId="176" formatCode="_-&quot;R$&quot;* #,##0_-;\-&quot;R$&quot;* #,##0_-;_-&quot;R$&quot;* &quot;-&quot;_-;_-@_-"/>
    <numFmt numFmtId="177" formatCode="&quot;R$&quot;#,##0.00_);[Red]\(&quot;R$&quot;#,##0.00\)"/>
    <numFmt numFmtId="178" formatCode="_-* #,##0_-;\-* #,##0_-;_-* &quot;-&quot;_-;_-@_-"/>
    <numFmt numFmtId="179" formatCode="_-&quot;R$&quot;* #,##0.00_-;\-&quot;R$&quot;* #,##0.00_-;_-&quot;R$&quot;* &quot;-&quot;??_-;_-@_-"/>
    <numFmt numFmtId="180" formatCode="_-* #,##0.00_-;\-* #,##0.00_-;_-* &quot;-&quot;??_-;_-@_-"/>
    <numFmt numFmtId="181" formatCode="&quot;R$&quot;#,##0.00;[Red]\-&quot;R$&quot;#,##0.00"/>
  </numFmts>
  <fonts count="29"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15"/>
      <color theme="1"/>
      <name val="Calibri"/>
      <charset val="134"/>
    </font>
    <font>
      <b/>
      <sz val="15"/>
      <color theme="1"/>
      <name val="Calibri"/>
      <charset val="134"/>
      <scheme val="minor"/>
    </font>
    <font>
      <sz val="15"/>
      <color theme="1"/>
      <name val="Calibri"/>
      <charset val="134"/>
    </font>
    <font>
      <b/>
      <sz val="15"/>
      <color theme="4" tint="-0.249977111117893"/>
      <name val="Calibri"/>
      <charset val="134"/>
    </font>
    <font>
      <b/>
      <sz val="15"/>
      <color rgb="FF000000"/>
      <name val="Calibri"/>
      <charset val="134"/>
    </font>
    <font>
      <sz val="15"/>
      <color rgb="FF000000"/>
      <name val="Calibri"/>
      <charset val="134"/>
    </font>
    <font>
      <sz val="15"/>
      <name val="Calibri"/>
      <charset val="134"/>
    </font>
    <font>
      <b/>
      <sz val="15"/>
      <color rgb="FFC00000"/>
      <name val="Calibri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0" borderId="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justify" vertical="top"/>
    </xf>
    <xf numFmtId="0" fontId="7" fillId="2" borderId="0" xfId="0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top"/>
    </xf>
    <xf numFmtId="0" fontId="4" fillId="2" borderId="0" xfId="0" applyFont="1" applyFill="1" applyBorder="1" applyAlignment="1">
      <alignment horizontal="centerContinuous" vertical="top"/>
    </xf>
    <xf numFmtId="0" fontId="4" fillId="2" borderId="1" xfId="0" applyFont="1" applyFill="1" applyBorder="1" applyAlignment="1">
      <alignment horizontal="centerContinuous" vertical="center"/>
    </xf>
    <xf numFmtId="177" fontId="4" fillId="2" borderId="1" xfId="0" applyNumberFormat="1" applyFont="1" applyFill="1" applyBorder="1" applyAlignment="1">
      <alignment horizontal="center" vertical="center" wrapText="1"/>
    </xf>
    <xf numFmtId="181" fontId="4" fillId="2" borderId="1" xfId="0" applyNumberFormat="1" applyFont="1" applyFill="1" applyBorder="1" applyAlignment="1">
      <alignment horizontal="centerContinuous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 wrapText="1"/>
    </xf>
    <xf numFmtId="177" fontId="5" fillId="4" borderId="3" xfId="0" applyNumberFormat="1" applyFont="1" applyFill="1" applyBorder="1" applyAlignment="1">
      <alignment horizontal="centerContinuous" vertical="center" wrapText="1"/>
    </xf>
    <xf numFmtId="177" fontId="5" fillId="2" borderId="0" xfId="0" applyNumberFormat="1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181" fontId="7" fillId="2" borderId="1" xfId="0" applyNumberFormat="1" applyFont="1" applyFill="1" applyBorder="1" applyAlignment="1">
      <alignment horizontal="centerContinuous" vertical="center"/>
    </xf>
    <xf numFmtId="181" fontId="7" fillId="2" borderId="1" xfId="0" applyNumberFormat="1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 wrapText="1"/>
    </xf>
    <xf numFmtId="181" fontId="8" fillId="2" borderId="1" xfId="0" applyNumberFormat="1" applyFont="1" applyFill="1" applyBorder="1" applyAlignment="1">
      <alignment horizontal="centerContinuous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Continuous" vertical="center" wrapText="1"/>
    </xf>
    <xf numFmtId="181" fontId="7" fillId="2" borderId="0" xfId="0" applyNumberFormat="1" applyFont="1" applyFill="1" applyBorder="1" applyAlignment="1">
      <alignment horizontal="centerContinuous" vertical="center"/>
    </xf>
    <xf numFmtId="181" fontId="7" fillId="2" borderId="0" xfId="0" applyNumberFormat="1" applyFont="1" applyFill="1" applyBorder="1" applyAlignment="1">
      <alignment horizontal="centerContinuous" vertical="center" wrapText="1"/>
    </xf>
    <xf numFmtId="181" fontId="4" fillId="2" borderId="1" xfId="0" applyNumberFormat="1" applyFont="1" applyFill="1" applyBorder="1" applyAlignment="1">
      <alignment horizontal="centerContinuous" vertical="center"/>
    </xf>
    <xf numFmtId="0" fontId="4" fillId="2" borderId="0" xfId="0" applyFont="1" applyFill="1" applyBorder="1" applyAlignment="1">
      <alignment horizontal="centerContinuous" vertical="center"/>
    </xf>
    <xf numFmtId="0" fontId="7" fillId="2" borderId="0" xfId="0" applyFont="1" applyFill="1" applyBorder="1" applyAlignment="1">
      <alignment horizontal="center" vertical="center" wrapText="1"/>
    </xf>
    <xf numFmtId="181" fontId="9" fillId="5" borderId="1" xfId="0" applyNumberFormat="1" applyFont="1" applyFill="1" applyBorder="1" applyAlignment="1">
      <alignment horizontal="center" vertical="center"/>
    </xf>
    <xf numFmtId="181" fontId="9" fillId="5" borderId="1" xfId="0" applyNumberFormat="1" applyFont="1" applyFill="1" applyBorder="1" applyAlignment="1">
      <alignment horizontal="centerContinuous" vertical="center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8"/>
  <sheetViews>
    <sheetView tabSelected="1" zoomScale="68" zoomScaleNormal="68" workbookViewId="0">
      <selection activeCell="H34" sqref="H34"/>
    </sheetView>
  </sheetViews>
  <sheetFormatPr defaultColWidth="9.14285714285714" defaultRowHeight="12.75"/>
  <cols>
    <col min="1" max="1" width="9.14285714285714" style="1"/>
    <col min="2" max="2" width="8.28571428571429" style="2" customWidth="1"/>
    <col min="3" max="3" width="8.25714285714286" style="2" customWidth="1"/>
    <col min="4" max="4" width="131.857142857143" style="1" customWidth="1"/>
    <col min="5" max="5" width="16.2285714285714" style="1" customWidth="1"/>
    <col min="6" max="6" width="12.1428571428571" style="1" customWidth="1"/>
    <col min="7" max="7" width="9.45714285714286" style="1" customWidth="1"/>
    <col min="8" max="8" width="13" style="1" customWidth="1"/>
    <col min="9" max="9" width="15.5333333333333" style="1" customWidth="1"/>
    <col min="10" max="10" width="10.7047619047619" style="1" customWidth="1"/>
    <col min="11" max="11" width="19.1428571428571" style="1" customWidth="1"/>
    <col min="12" max="12" width="13.0190476190476" style="1" customWidth="1"/>
    <col min="13" max="13" width="20.2857142857143" style="1" customWidth="1"/>
    <col min="14" max="14" width="23.0952380952381" style="1" customWidth="1"/>
    <col min="15" max="16384" width="9.14285714285714" style="1"/>
  </cols>
  <sheetData>
    <row r="1" ht="26.25" spans="4:4">
      <c r="D1" s="3"/>
    </row>
    <row r="2" spans="2:14"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" spans="2:14"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9.5" spans="2:14">
      <c r="B4" s="8" t="s">
        <v>0</v>
      </c>
      <c r="C4" s="8" t="s">
        <v>1</v>
      </c>
      <c r="D4" s="9" t="s">
        <v>2</v>
      </c>
      <c r="E4" s="10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</row>
    <row r="5" ht="19.5" spans="2:14">
      <c r="B5" s="8">
        <v>1</v>
      </c>
      <c r="C5" s="11">
        <v>1</v>
      </c>
      <c r="D5" s="12" t="s">
        <v>13</v>
      </c>
      <c r="E5" s="13">
        <v>156</v>
      </c>
      <c r="F5" s="13">
        <v>100</v>
      </c>
      <c r="G5" s="13">
        <v>15</v>
      </c>
      <c r="H5" s="13">
        <v>40</v>
      </c>
      <c r="I5" s="13">
        <v>0</v>
      </c>
      <c r="J5" s="13">
        <v>50</v>
      </c>
      <c r="K5" s="14">
        <f t="shared" ref="K5:K13" si="0">SUM(E5:J5)</f>
        <v>361</v>
      </c>
      <c r="L5" s="27" t="s">
        <v>10</v>
      </c>
      <c r="M5" s="28">
        <v>0</v>
      </c>
      <c r="N5" s="29">
        <f>SUM(K5*M5)</f>
        <v>0</v>
      </c>
    </row>
    <row r="6" ht="20" customHeight="1" spans="2:14">
      <c r="B6" s="8"/>
      <c r="C6" s="11">
        <v>2</v>
      </c>
      <c r="D6" s="12" t="s">
        <v>14</v>
      </c>
      <c r="E6" s="14">
        <v>68</v>
      </c>
      <c r="F6" s="13">
        <v>40</v>
      </c>
      <c r="G6" s="13">
        <v>15</v>
      </c>
      <c r="H6" s="13">
        <v>20</v>
      </c>
      <c r="I6" s="13">
        <v>0</v>
      </c>
      <c r="J6" s="13">
        <v>20</v>
      </c>
      <c r="K6" s="14">
        <f t="shared" si="0"/>
        <v>163</v>
      </c>
      <c r="L6" s="30" t="s">
        <v>10</v>
      </c>
      <c r="M6" s="31">
        <v>0</v>
      </c>
      <c r="N6" s="29">
        <f>SUM(K6*M6)</f>
        <v>0</v>
      </c>
    </row>
    <row r="7" ht="19.5" spans="2:14">
      <c r="B7" s="15"/>
      <c r="C7" s="15"/>
      <c r="D7" s="16"/>
      <c r="E7" s="15"/>
      <c r="F7" s="15"/>
      <c r="G7" s="15"/>
      <c r="H7" s="15"/>
      <c r="I7" s="15"/>
      <c r="J7" s="15"/>
      <c r="K7" s="15"/>
      <c r="L7" s="32"/>
      <c r="M7" s="33" t="s">
        <v>15</v>
      </c>
      <c r="N7" s="34">
        <f>SUM(N5:N6)</f>
        <v>0</v>
      </c>
    </row>
    <row r="8" ht="19.5" spans="2:14">
      <c r="B8" s="15"/>
      <c r="C8" s="15"/>
      <c r="D8" s="16"/>
      <c r="E8" s="15"/>
      <c r="F8" s="15"/>
      <c r="G8" s="15"/>
      <c r="H8" s="15"/>
      <c r="I8" s="15"/>
      <c r="J8" s="15"/>
      <c r="K8" s="15"/>
      <c r="L8" s="32"/>
      <c r="M8" s="32"/>
      <c r="N8" s="35"/>
    </row>
    <row r="9" ht="19.5" spans="2:14">
      <c r="B9" s="17">
        <v>2</v>
      </c>
      <c r="C9" s="18">
        <v>1</v>
      </c>
      <c r="D9" s="19" t="s">
        <v>16</v>
      </c>
      <c r="E9" s="20">
        <v>200</v>
      </c>
      <c r="F9" s="20">
        <v>30</v>
      </c>
      <c r="G9" s="20">
        <v>100</v>
      </c>
      <c r="H9" s="20">
        <v>0</v>
      </c>
      <c r="I9" s="20">
        <v>0</v>
      </c>
      <c r="J9" s="20">
        <v>0</v>
      </c>
      <c r="K9" s="36">
        <f t="shared" si="0"/>
        <v>330</v>
      </c>
      <c r="L9" s="14" t="s">
        <v>10</v>
      </c>
      <c r="M9" s="37">
        <v>0</v>
      </c>
      <c r="N9" s="38">
        <f>SUM(K9*M9)</f>
        <v>0</v>
      </c>
    </row>
    <row r="10" ht="19.5" spans="2:14">
      <c r="B10" s="8">
        <v>3</v>
      </c>
      <c r="C10" s="11">
        <v>1</v>
      </c>
      <c r="D10" s="19" t="s">
        <v>17</v>
      </c>
      <c r="E10" s="20">
        <v>152</v>
      </c>
      <c r="F10" s="20">
        <v>80</v>
      </c>
      <c r="G10" s="20">
        <v>200</v>
      </c>
      <c r="H10" s="20">
        <v>20</v>
      </c>
      <c r="I10" s="20">
        <v>30</v>
      </c>
      <c r="J10" s="20">
        <v>0</v>
      </c>
      <c r="K10" s="36">
        <f t="shared" si="0"/>
        <v>482</v>
      </c>
      <c r="L10" s="30" t="s">
        <v>10</v>
      </c>
      <c r="M10" s="37">
        <v>0</v>
      </c>
      <c r="N10" s="38">
        <f>SUM(K10*M10)</f>
        <v>0</v>
      </c>
    </row>
    <row r="11" ht="19.5" spans="2:14">
      <c r="B11" s="17">
        <v>4</v>
      </c>
      <c r="C11" s="18">
        <v>1</v>
      </c>
      <c r="D11" s="19" t="s">
        <v>18</v>
      </c>
      <c r="E11" s="20">
        <v>152</v>
      </c>
      <c r="F11" s="20">
        <v>30</v>
      </c>
      <c r="G11" s="20">
        <v>100</v>
      </c>
      <c r="H11" s="20">
        <v>20</v>
      </c>
      <c r="I11" s="20">
        <v>0</v>
      </c>
      <c r="J11" s="20">
        <v>65</v>
      </c>
      <c r="K11" s="36">
        <f t="shared" si="0"/>
        <v>367</v>
      </c>
      <c r="L11" s="39" t="s">
        <v>10</v>
      </c>
      <c r="M11" s="37">
        <v>0</v>
      </c>
      <c r="N11" s="38">
        <f>SUM(K11*M11)</f>
        <v>0</v>
      </c>
    </row>
    <row r="12" ht="19.5" spans="2:14">
      <c r="B12" s="17">
        <v>5</v>
      </c>
      <c r="C12" s="18">
        <v>1</v>
      </c>
      <c r="D12" s="19" t="s">
        <v>19</v>
      </c>
      <c r="E12" s="20">
        <v>80</v>
      </c>
      <c r="F12" s="20">
        <v>30</v>
      </c>
      <c r="G12" s="20">
        <v>20</v>
      </c>
      <c r="H12" s="20">
        <v>6</v>
      </c>
      <c r="I12" s="20">
        <v>10</v>
      </c>
      <c r="J12" s="20">
        <v>5</v>
      </c>
      <c r="K12" s="36">
        <f t="shared" si="0"/>
        <v>151</v>
      </c>
      <c r="L12" s="39" t="s">
        <v>10</v>
      </c>
      <c r="M12" s="40">
        <v>0</v>
      </c>
      <c r="N12" s="38">
        <f>SUM(K12*M12)</f>
        <v>0</v>
      </c>
    </row>
    <row r="13" ht="19.5" spans="2:14">
      <c r="B13" s="8">
        <v>6</v>
      </c>
      <c r="C13" s="11">
        <v>1</v>
      </c>
      <c r="D13" s="19" t="s">
        <v>20</v>
      </c>
      <c r="E13" s="20">
        <v>8</v>
      </c>
      <c r="F13" s="20">
        <v>10</v>
      </c>
      <c r="G13" s="20">
        <v>0</v>
      </c>
      <c r="H13" s="20">
        <v>0</v>
      </c>
      <c r="I13" s="20">
        <v>0</v>
      </c>
      <c r="J13" s="20">
        <v>0</v>
      </c>
      <c r="K13" s="36">
        <f t="shared" si="0"/>
        <v>18</v>
      </c>
      <c r="L13" s="30" t="s">
        <v>10</v>
      </c>
      <c r="M13" s="37">
        <v>0</v>
      </c>
      <c r="N13" s="38">
        <f>SUM(K13*M13)</f>
        <v>0</v>
      </c>
    </row>
    <row r="14" ht="19.5" spans="2:15">
      <c r="B14" s="6"/>
      <c r="C14" s="21"/>
      <c r="D14" s="22"/>
      <c r="E14" s="23"/>
      <c r="F14" s="23"/>
      <c r="G14" s="23"/>
      <c r="H14" s="23"/>
      <c r="I14" s="23"/>
      <c r="J14" s="23"/>
      <c r="K14" s="41"/>
      <c r="L14" s="42"/>
      <c r="M14" s="43"/>
      <c r="N14" s="44"/>
      <c r="O14" s="5"/>
    </row>
    <row r="15" ht="19.5" spans="2:14">
      <c r="B15" s="8">
        <v>7</v>
      </c>
      <c r="C15" s="11">
        <v>1</v>
      </c>
      <c r="D15" s="12" t="s">
        <v>21</v>
      </c>
      <c r="E15" s="13">
        <v>32</v>
      </c>
      <c r="F15" s="13">
        <v>12</v>
      </c>
      <c r="G15" s="13">
        <v>2</v>
      </c>
      <c r="H15" s="13">
        <v>0</v>
      </c>
      <c r="I15" s="13">
        <v>0</v>
      </c>
      <c r="J15" s="13">
        <v>2</v>
      </c>
      <c r="K15" s="14">
        <f t="shared" ref="K15:K32" si="1">SUM(E15:J15)</f>
        <v>48</v>
      </c>
      <c r="L15" s="30" t="s">
        <v>10</v>
      </c>
      <c r="M15" s="45">
        <v>0</v>
      </c>
      <c r="N15" s="29">
        <f>SUM(K15*M15)</f>
        <v>0</v>
      </c>
    </row>
    <row r="16" ht="19.5" spans="2:14">
      <c r="B16" s="8"/>
      <c r="C16" s="11">
        <v>2</v>
      </c>
      <c r="D16" s="12" t="s">
        <v>22</v>
      </c>
      <c r="E16" s="13">
        <v>32</v>
      </c>
      <c r="F16" s="13">
        <v>12</v>
      </c>
      <c r="G16" s="13">
        <v>2</v>
      </c>
      <c r="H16" s="13">
        <v>0</v>
      </c>
      <c r="I16" s="13">
        <v>0</v>
      </c>
      <c r="J16" s="13">
        <v>1</v>
      </c>
      <c r="K16" s="14">
        <f t="shared" si="1"/>
        <v>47</v>
      </c>
      <c r="L16" s="30" t="s">
        <v>10</v>
      </c>
      <c r="M16" s="45">
        <v>0</v>
      </c>
      <c r="N16" s="29">
        <f>SUM(K16*M16)</f>
        <v>0</v>
      </c>
    </row>
    <row r="17" ht="19.5" spans="2:14">
      <c r="B17" s="15"/>
      <c r="C17" s="15"/>
      <c r="D17" s="16"/>
      <c r="E17" s="15"/>
      <c r="F17" s="15"/>
      <c r="G17" s="15"/>
      <c r="H17" s="15"/>
      <c r="I17" s="15"/>
      <c r="J17" s="15"/>
      <c r="K17" s="15"/>
      <c r="L17" s="32"/>
      <c r="M17" s="33" t="s">
        <v>23</v>
      </c>
      <c r="N17" s="34">
        <f>SUM(N15:N16)</f>
        <v>0</v>
      </c>
    </row>
    <row r="18" ht="19.5" spans="2:14">
      <c r="B18" s="15"/>
      <c r="C18" s="15"/>
      <c r="D18" s="16"/>
      <c r="E18" s="15"/>
      <c r="F18" s="15"/>
      <c r="G18" s="15"/>
      <c r="H18" s="15"/>
      <c r="I18" s="15"/>
      <c r="J18" s="15"/>
      <c r="K18" s="15"/>
      <c r="L18" s="32"/>
      <c r="M18" s="32"/>
      <c r="N18" s="35"/>
    </row>
    <row r="19" ht="19.5" spans="2:14">
      <c r="B19" s="8">
        <v>8</v>
      </c>
      <c r="C19" s="11">
        <v>1</v>
      </c>
      <c r="D19" s="12" t="s">
        <v>24</v>
      </c>
      <c r="E19" s="13">
        <v>32</v>
      </c>
      <c r="F19" s="13">
        <v>40</v>
      </c>
      <c r="G19" s="13">
        <v>20</v>
      </c>
      <c r="H19" s="13">
        <v>6</v>
      </c>
      <c r="I19" s="13">
        <v>0</v>
      </c>
      <c r="J19" s="13">
        <v>0</v>
      </c>
      <c r="K19" s="14">
        <f t="shared" si="1"/>
        <v>98</v>
      </c>
      <c r="L19" s="30" t="s">
        <v>25</v>
      </c>
      <c r="M19" s="40">
        <v>0</v>
      </c>
      <c r="N19" s="38">
        <f>SUM(K19*M19)</f>
        <v>0</v>
      </c>
    </row>
    <row r="20" ht="19.5" spans="2:14">
      <c r="B20" s="17">
        <v>9</v>
      </c>
      <c r="C20" s="18">
        <v>1</v>
      </c>
      <c r="D20" s="12" t="s">
        <v>26</v>
      </c>
      <c r="E20" s="13">
        <v>112</v>
      </c>
      <c r="F20" s="13">
        <v>100</v>
      </c>
      <c r="G20" s="13">
        <v>100</v>
      </c>
      <c r="H20" s="13">
        <v>3</v>
      </c>
      <c r="I20" s="13">
        <v>0</v>
      </c>
      <c r="J20" s="13">
        <v>10</v>
      </c>
      <c r="K20" s="14">
        <f t="shared" si="1"/>
        <v>325</v>
      </c>
      <c r="L20" s="30" t="s">
        <v>25</v>
      </c>
      <c r="M20" s="40">
        <v>0</v>
      </c>
      <c r="N20" s="38">
        <f t="shared" ref="N20:N32" si="2">SUM(K20*M20)</f>
        <v>0</v>
      </c>
    </row>
    <row r="21" ht="19.5" spans="2:14">
      <c r="B21" s="8">
        <v>10</v>
      </c>
      <c r="C21" s="11">
        <v>1</v>
      </c>
      <c r="D21" s="12" t="s">
        <v>27</v>
      </c>
      <c r="E21" s="13">
        <v>200</v>
      </c>
      <c r="F21" s="13">
        <v>100</v>
      </c>
      <c r="G21" s="13">
        <v>100</v>
      </c>
      <c r="H21" s="13">
        <v>20</v>
      </c>
      <c r="I21" s="13">
        <v>0</v>
      </c>
      <c r="J21" s="13">
        <v>5</v>
      </c>
      <c r="K21" s="14">
        <f t="shared" si="1"/>
        <v>425</v>
      </c>
      <c r="L21" s="30" t="s">
        <v>25</v>
      </c>
      <c r="M21" s="40">
        <v>0</v>
      </c>
      <c r="N21" s="38">
        <f t="shared" si="2"/>
        <v>0</v>
      </c>
    </row>
    <row r="22" ht="19.5" spans="2:14">
      <c r="B22" s="8">
        <v>11</v>
      </c>
      <c r="C22" s="11">
        <v>1</v>
      </c>
      <c r="D22" s="12" t="s">
        <v>28</v>
      </c>
      <c r="E22" s="13">
        <v>10</v>
      </c>
      <c r="F22" s="13">
        <v>20</v>
      </c>
      <c r="G22" s="13">
        <v>20</v>
      </c>
      <c r="H22" s="13">
        <v>6</v>
      </c>
      <c r="I22" s="13">
        <v>0</v>
      </c>
      <c r="J22" s="13">
        <v>0</v>
      </c>
      <c r="K22" s="14">
        <f t="shared" si="1"/>
        <v>56</v>
      </c>
      <c r="L22" s="30" t="s">
        <v>25</v>
      </c>
      <c r="M22" s="40">
        <v>0</v>
      </c>
      <c r="N22" s="38">
        <f t="shared" si="2"/>
        <v>0</v>
      </c>
    </row>
    <row r="23" ht="19.5" spans="2:14">
      <c r="B23" s="8">
        <v>12</v>
      </c>
      <c r="C23" s="11">
        <v>1</v>
      </c>
      <c r="D23" s="12" t="s">
        <v>29</v>
      </c>
      <c r="E23" s="13">
        <v>20</v>
      </c>
      <c r="F23" s="13">
        <v>60</v>
      </c>
      <c r="G23" s="13">
        <v>0</v>
      </c>
      <c r="H23" s="13">
        <v>0</v>
      </c>
      <c r="I23" s="13">
        <v>0</v>
      </c>
      <c r="J23" s="13">
        <v>0</v>
      </c>
      <c r="K23" s="14">
        <f t="shared" si="1"/>
        <v>80</v>
      </c>
      <c r="L23" s="30" t="s">
        <v>25</v>
      </c>
      <c r="M23" s="40">
        <v>0</v>
      </c>
      <c r="N23" s="38">
        <f t="shared" si="2"/>
        <v>0</v>
      </c>
    </row>
    <row r="24" ht="19.5" spans="2:14">
      <c r="B24" s="8">
        <v>13</v>
      </c>
      <c r="C24" s="11">
        <v>1</v>
      </c>
      <c r="D24" s="12" t="s">
        <v>30</v>
      </c>
      <c r="E24" s="13">
        <v>32</v>
      </c>
      <c r="F24" s="13">
        <v>30</v>
      </c>
      <c r="G24" s="13">
        <v>20</v>
      </c>
      <c r="H24" s="13">
        <v>0</v>
      </c>
      <c r="I24" s="13">
        <v>0</v>
      </c>
      <c r="J24" s="13">
        <v>0</v>
      </c>
      <c r="K24" s="14">
        <f t="shared" si="1"/>
        <v>82</v>
      </c>
      <c r="L24" s="30" t="s">
        <v>25</v>
      </c>
      <c r="M24" s="40">
        <v>0</v>
      </c>
      <c r="N24" s="38">
        <f t="shared" si="2"/>
        <v>0</v>
      </c>
    </row>
    <row r="25" ht="19.5" spans="2:14">
      <c r="B25" s="8">
        <v>14</v>
      </c>
      <c r="C25" s="11">
        <v>1</v>
      </c>
      <c r="D25" s="12" t="s">
        <v>31</v>
      </c>
      <c r="E25" s="13">
        <v>52</v>
      </c>
      <c r="F25" s="13">
        <v>30</v>
      </c>
      <c r="G25" s="13">
        <v>20</v>
      </c>
      <c r="H25" s="13">
        <v>0</v>
      </c>
      <c r="I25" s="13">
        <v>0</v>
      </c>
      <c r="J25" s="13">
        <v>5</v>
      </c>
      <c r="K25" s="14">
        <f t="shared" si="1"/>
        <v>107</v>
      </c>
      <c r="L25" s="30" t="s">
        <v>25</v>
      </c>
      <c r="M25" s="40">
        <v>0</v>
      </c>
      <c r="N25" s="38">
        <f t="shared" si="2"/>
        <v>0</v>
      </c>
    </row>
    <row r="26" ht="19.5" spans="2:14">
      <c r="B26" s="8">
        <v>15</v>
      </c>
      <c r="C26" s="11">
        <v>1</v>
      </c>
      <c r="D26" s="12" t="s">
        <v>32</v>
      </c>
      <c r="E26" s="13">
        <v>10</v>
      </c>
      <c r="F26" s="13">
        <v>10</v>
      </c>
      <c r="G26" s="13">
        <v>5</v>
      </c>
      <c r="H26" s="13">
        <v>0</v>
      </c>
      <c r="I26" s="13">
        <v>0</v>
      </c>
      <c r="J26" s="13">
        <v>0</v>
      </c>
      <c r="K26" s="14">
        <f t="shared" si="1"/>
        <v>25</v>
      </c>
      <c r="L26" s="30" t="s">
        <v>25</v>
      </c>
      <c r="M26" s="40">
        <v>0</v>
      </c>
      <c r="N26" s="38">
        <f t="shared" si="2"/>
        <v>0</v>
      </c>
    </row>
    <row r="27" ht="19.5" spans="2:14">
      <c r="B27" s="8">
        <v>16</v>
      </c>
      <c r="C27" s="11">
        <v>1</v>
      </c>
      <c r="D27" s="12" t="s">
        <v>33</v>
      </c>
      <c r="E27" s="13">
        <v>12</v>
      </c>
      <c r="F27" s="13">
        <v>20</v>
      </c>
      <c r="G27" s="13">
        <v>0</v>
      </c>
      <c r="H27" s="13">
        <v>4</v>
      </c>
      <c r="I27" s="13">
        <v>0</v>
      </c>
      <c r="J27" s="13">
        <v>0</v>
      </c>
      <c r="K27" s="14">
        <f t="shared" si="1"/>
        <v>36</v>
      </c>
      <c r="L27" s="30" t="s">
        <v>34</v>
      </c>
      <c r="M27" s="40">
        <v>0</v>
      </c>
      <c r="N27" s="38">
        <f t="shared" si="2"/>
        <v>0</v>
      </c>
    </row>
    <row r="28" ht="19.5" spans="2:14">
      <c r="B28" s="8">
        <v>17</v>
      </c>
      <c r="C28" s="11">
        <v>1</v>
      </c>
      <c r="D28" s="12" t="s">
        <v>35</v>
      </c>
      <c r="E28" s="13">
        <v>32</v>
      </c>
      <c r="F28" s="13">
        <v>20</v>
      </c>
      <c r="G28" s="13">
        <v>4</v>
      </c>
      <c r="H28" s="13">
        <v>4</v>
      </c>
      <c r="I28" s="13">
        <v>0</v>
      </c>
      <c r="J28" s="13">
        <v>5</v>
      </c>
      <c r="K28" s="14">
        <f t="shared" si="1"/>
        <v>65</v>
      </c>
      <c r="L28" s="39" t="s">
        <v>34</v>
      </c>
      <c r="M28" s="40">
        <v>0</v>
      </c>
      <c r="N28" s="38">
        <f t="shared" si="2"/>
        <v>0</v>
      </c>
    </row>
    <row r="29" ht="19.5" spans="2:14">
      <c r="B29" s="8">
        <v>18</v>
      </c>
      <c r="C29" s="11">
        <v>1</v>
      </c>
      <c r="D29" s="12" t="s">
        <v>36</v>
      </c>
      <c r="E29" s="13">
        <v>12</v>
      </c>
      <c r="F29" s="13">
        <v>20</v>
      </c>
      <c r="G29" s="13">
        <v>0</v>
      </c>
      <c r="H29" s="13">
        <v>0</v>
      </c>
      <c r="I29" s="13">
        <v>0</v>
      </c>
      <c r="J29" s="13">
        <v>0</v>
      </c>
      <c r="K29" s="14">
        <f t="shared" si="1"/>
        <v>32</v>
      </c>
      <c r="L29" s="39" t="s">
        <v>34</v>
      </c>
      <c r="M29" s="40">
        <v>0</v>
      </c>
      <c r="N29" s="38">
        <f t="shared" si="2"/>
        <v>0</v>
      </c>
    </row>
    <row r="30" ht="39" spans="2:14">
      <c r="B30" s="8">
        <v>19</v>
      </c>
      <c r="C30" s="11">
        <v>1</v>
      </c>
      <c r="D30" s="12" t="s">
        <v>37</v>
      </c>
      <c r="E30" s="14">
        <v>500</v>
      </c>
      <c r="F30" s="14">
        <v>5000</v>
      </c>
      <c r="G30" s="14">
        <v>100</v>
      </c>
      <c r="H30" s="14">
        <v>0</v>
      </c>
      <c r="I30" s="14">
        <v>0</v>
      </c>
      <c r="J30" s="14">
        <v>100</v>
      </c>
      <c r="K30" s="14">
        <f t="shared" si="1"/>
        <v>5700</v>
      </c>
      <c r="L30" s="30" t="s">
        <v>38</v>
      </c>
      <c r="M30" s="40">
        <v>0</v>
      </c>
      <c r="N30" s="38">
        <f t="shared" si="2"/>
        <v>0</v>
      </c>
    </row>
    <row r="31" ht="39" spans="2:14">
      <c r="B31" s="8">
        <v>20</v>
      </c>
      <c r="C31" s="11">
        <v>1</v>
      </c>
      <c r="D31" s="12" t="s">
        <v>39</v>
      </c>
      <c r="E31" s="24">
        <v>2000</v>
      </c>
      <c r="F31" s="14">
        <v>5000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1"/>
        <v>7000</v>
      </c>
      <c r="L31" s="30" t="s">
        <v>38</v>
      </c>
      <c r="M31" s="40">
        <v>0</v>
      </c>
      <c r="N31" s="38">
        <f t="shared" si="2"/>
        <v>0</v>
      </c>
    </row>
    <row r="32" ht="39" spans="2:14">
      <c r="B32" s="8">
        <v>21</v>
      </c>
      <c r="C32" s="11">
        <v>1</v>
      </c>
      <c r="D32" s="12" t="s">
        <v>40</v>
      </c>
      <c r="E32" s="14">
        <v>400</v>
      </c>
      <c r="F32" s="14">
        <v>5000</v>
      </c>
      <c r="G32" s="14">
        <v>0</v>
      </c>
      <c r="H32" s="14">
        <v>0</v>
      </c>
      <c r="I32" s="14">
        <v>0</v>
      </c>
      <c r="J32" s="14">
        <v>0</v>
      </c>
      <c r="K32" s="14">
        <f t="shared" si="1"/>
        <v>5400</v>
      </c>
      <c r="L32" s="30" t="s">
        <v>38</v>
      </c>
      <c r="M32" s="40">
        <v>0</v>
      </c>
      <c r="N32" s="38">
        <f t="shared" si="2"/>
        <v>0</v>
      </c>
    </row>
    <row r="33" ht="19.5" spans="2:14">
      <c r="B33" s="6"/>
      <c r="C33" s="21"/>
      <c r="D33" s="25"/>
      <c r="E33" s="26"/>
      <c r="F33" s="26"/>
      <c r="G33" s="26"/>
      <c r="H33" s="26"/>
      <c r="I33" s="26"/>
      <c r="J33" s="26"/>
      <c r="K33" s="46"/>
      <c r="L33" s="47"/>
      <c r="M33" s="48" t="s">
        <v>41</v>
      </c>
      <c r="N33" s="49">
        <f>SUM(N7+N9+N10+N11+N12+N13+N17+N19+N20+N21+N22+N23+N24+N25+N26+N28+N29+N27+N30+N31+N32)</f>
        <v>0</v>
      </c>
    </row>
    <row r="34" spans="2:12">
      <c r="B34" s="4"/>
      <c r="C34" s="4"/>
      <c r="D34" s="5"/>
      <c r="E34" s="5"/>
      <c r="F34" s="5"/>
      <c r="G34" s="5"/>
      <c r="H34" s="5"/>
      <c r="I34" s="5"/>
      <c r="J34" s="5"/>
      <c r="K34" s="5"/>
      <c r="L34" s="5"/>
    </row>
    <row r="35" spans="2:12">
      <c r="B35" s="4"/>
      <c r="C35" s="4"/>
      <c r="D35" s="5"/>
      <c r="E35" s="5"/>
      <c r="F35" s="5"/>
      <c r="G35" s="5"/>
      <c r="H35" s="5"/>
      <c r="I35" s="5"/>
      <c r="J35" s="5"/>
      <c r="K35" s="5"/>
      <c r="L35" s="5"/>
    </row>
    <row r="36" spans="2:12">
      <c r="B36" s="4"/>
      <c r="C36" s="4"/>
      <c r="D36" s="5"/>
      <c r="E36" s="5"/>
      <c r="F36" s="5"/>
      <c r="G36" s="5"/>
      <c r="H36" s="5"/>
      <c r="I36" s="5"/>
      <c r="J36" s="5"/>
      <c r="K36" s="5"/>
      <c r="L36" s="5"/>
    </row>
    <row r="37" spans="2:12">
      <c r="B37" s="4"/>
      <c r="C37" s="4"/>
      <c r="D37" s="5"/>
      <c r="E37" s="5"/>
      <c r="F37" s="5"/>
      <c r="G37" s="5"/>
      <c r="H37" s="5"/>
      <c r="I37" s="5"/>
      <c r="J37" s="5"/>
      <c r="K37" s="5"/>
      <c r="L37" s="5"/>
    </row>
    <row r="38" spans="2:12">
      <c r="B38" s="4"/>
      <c r="C38" s="4"/>
      <c r="D38" s="5"/>
      <c r="E38" s="5"/>
      <c r="F38" s="5"/>
      <c r="G38" s="5"/>
      <c r="H38" s="5"/>
      <c r="I38" s="5"/>
      <c r="J38" s="5"/>
      <c r="K38" s="5"/>
      <c r="L38" s="5"/>
    </row>
  </sheetData>
  <mergeCells count="3">
    <mergeCell ref="B3:N3"/>
    <mergeCell ref="B5:B6"/>
    <mergeCell ref="B15:B1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ANEXO I - GERAL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2019-01-11T16:49:00Z</dcterms:created>
  <dcterms:modified xsi:type="dcterms:W3CDTF">2019-01-21T13:17:10Z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1046-10.2.0.7587</vt:lpwstr>
  </property>
</Properties>
</file>